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7180" windowHeight="1154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  <c r="G7" i="1"/>
  <c r="G23" i="1" l="1"/>
  <c r="G22" i="1"/>
  <c r="G6" i="1" l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5" i="1" l="1"/>
  <c r="F31" i="1" s="1"/>
  <c r="F29" i="1"/>
</calcChain>
</file>

<file path=xl/sharedStrings.xml><?xml version="1.0" encoding="utf-8"?>
<sst xmlns="http://schemas.openxmlformats.org/spreadsheetml/2006/main" count="45" uniqueCount="45">
  <si>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</si>
  <si>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</si>
  <si>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</si>
  <si>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</si>
  <si>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</si>
  <si>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</si>
  <si>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Codice CER </t>
  </si>
  <si>
    <t>Imballaggi in carta e cartone</t>
  </si>
  <si>
    <t>15.01.01</t>
  </si>
  <si>
    <t>Imballaggi in plastica</t>
  </si>
  <si>
    <t>15.01.02</t>
  </si>
  <si>
    <t>Imballaggi in materiali misti</t>
  </si>
  <si>
    <t>15.01.06</t>
  </si>
  <si>
    <t>Apparecchiature fuori uso contenenti componenti pericolosi (monitor)</t>
  </si>
  <si>
    <t>Apparecchiature fuori uso</t>
  </si>
  <si>
    <t>16.02.14</t>
  </si>
  <si>
    <t>16.02.13 *</t>
  </si>
  <si>
    <t>Legno</t>
  </si>
  <si>
    <t>17.02.01</t>
  </si>
  <si>
    <t>rifiuti metallici pericolosi</t>
  </si>
  <si>
    <t>17.04.09*</t>
  </si>
  <si>
    <t>Cavi, diversi da quelli di cui alla voce 17 04 10 - Cavi in rame (sezione 2,0 cm circa)</t>
  </si>
  <si>
    <t>17.04.11</t>
  </si>
  <si>
    <t>Carta e cartone derivanti dalla distruzione di archivi cartacei</t>
  </si>
  <si>
    <t>20.01.01</t>
  </si>
  <si>
    <t>Rifiuti urbani non differenziati</t>
  </si>
  <si>
    <t>20.03.01</t>
  </si>
  <si>
    <t>Rifiuti ingombranti (es.mobilio)</t>
  </si>
  <si>
    <t>20.03.07</t>
  </si>
  <si>
    <t xml:space="preserve"> trasporto</t>
  </si>
  <si>
    <t>noleggio ragno</t>
  </si>
  <si>
    <t>16.06.01*</t>
  </si>
  <si>
    <t>batterie al piombo</t>
  </si>
  <si>
    <t>17.04.05</t>
  </si>
  <si>
    <t>ferro e acciaio</t>
  </si>
  <si>
    <t>Importo totale</t>
  </si>
  <si>
    <t>noleggio scarrabili</t>
  </si>
  <si>
    <r>
      <t xml:space="preserve">Quantità </t>
    </r>
    <r>
      <rPr>
        <b/>
        <sz val="11"/>
        <color theme="1"/>
        <rFont val="Arial"/>
        <family val="2"/>
      </rPr>
      <t xml:space="preserve"> stimata
 Kg/viaggi/ noleggi</t>
    </r>
  </si>
  <si>
    <t>prezzo unitario
 €/kg
€/viaggio
€/noleggio
€/canone  mensile noleggio scarrabile</t>
  </si>
  <si>
    <t>10% importo a base d'asta destinato al conferimento in discarica di tipologie di rifiuti classificati con codici CER diversi da quelli sopra elencati come disciplinato nel capitalato tecnico a paragrafo 4 pagina 9 di 16 non soggetto a ribasso</t>
  </si>
  <si>
    <t>08.03.18</t>
  </si>
  <si>
    <t>Toner per stampa esauriti diversi voce 08.03.17</t>
  </si>
  <si>
    <t>17.02.02</t>
  </si>
  <si>
    <t>Vetro</t>
  </si>
  <si>
    <t>Rda 50716  -Servizio di Raccolta, Trasporto e Dismissione di Rifiuti Speciali prodotti dai siti in uso a Sogei S.p.A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</si>
</sst>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5" fillId="0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 applyProtection="1"/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9" fontId="7" fillId="4" borderId="7" xfId="0" applyNumberFormat="1" applyFont="1" applyFill="1" applyBorder="1" applyAlignment="1">
      <alignment vertical="center" wrapText="1"/>
    </xf>
    <xf numFmtId="49" fontId="7" fillId="4" borderId="7" xfId="0" applyNumberFormat="1" applyFont="1" applyFill="1" applyBorder="1" applyAlignment="1">
      <alignment horizontal="center" vertical="center" wrapText="1"/>
    </xf>
    <xf numFmtId="3" fontId="7" fillId="4" borderId="6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49" fontId="7" fillId="4" borderId="8" xfId="0" applyNumberFormat="1" applyFont="1" applyFill="1" applyBorder="1" applyAlignment="1">
      <alignment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/>
    <xf numFmtId="0" fontId="9" fillId="0" borderId="1" xfId="1" applyFont="1" applyFill="1" applyBorder="1" applyAlignment="1" applyProtection="1">
      <alignment horizontal="center" vertical="center"/>
    </xf>
    <xf numFmtId="49" fontId="7" fillId="4" borderId="11" xfId="0" applyNumberFormat="1" applyFont="1" applyFill="1" applyBorder="1" applyAlignment="1">
      <alignment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8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 applyProtection="1">
      <alignment horizontal="center" vertical="center" wrapText="1"/>
    </xf>
    <xf numFmtId="3" fontId="7" fillId="4" borderId="17" xfId="0" applyNumberFormat="1" applyFont="1" applyFill="1" applyBorder="1" applyAlignment="1">
      <alignment horizontal="center" vertical="center" wrapText="1"/>
    </xf>
    <xf numFmtId="164" fontId="8" fillId="0" borderId="18" xfId="0" applyNumberFormat="1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164" fontId="9" fillId="0" borderId="2" xfId="1" applyNumberFormat="1" applyFont="1" applyFill="1" applyBorder="1" applyAlignment="1" applyProtection="1">
      <alignment horizontal="center" vertical="center"/>
    </xf>
    <xf numFmtId="164" fontId="9" fillId="0" borderId="4" xfId="1" applyNumberFormat="1" applyFont="1" applyFill="1" applyBorder="1" applyAlignment="1" applyProtection="1">
      <alignment horizontal="center" vertical="center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7" fillId="3" borderId="4" xfId="4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9" fontId="7" fillId="4" borderId="11" xfId="0" applyNumberFormat="1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 applyProtection="1">
      <alignment horizontal="center" vertical="center" wrapText="1"/>
    </xf>
    <xf numFmtId="49" fontId="7" fillId="5" borderId="19" xfId="0" applyNumberFormat="1" applyFont="1" applyFill="1" applyBorder="1" applyAlignment="1" applyProtection="1">
      <alignment horizontal="center" vertical="center" wrapText="1"/>
    </xf>
    <xf numFmtId="49" fontId="7" fillId="5" borderId="4" xfId="0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D659.A73F0E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336550</xdr:colOff>
      <xdr:row>21</xdr:row>
      <xdr:rowOff>31750</xdr:rowOff>
    </xdr:from>
    <xdr:to>
      <xdr:col>11</xdr:col>
      <xdr:colOff>360680</xdr:colOff>
      <xdr:row>38</xdr:row>
      <xdr:rowOff>92710</xdr:rowOff>
    </xdr:to>
    <xdr:pic>
      <xdr:nvPicPr>
        <xdr:cNvPr id="3" name="Immagine 2" descr="cid:image001.png@01D7D659.A73F0EC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150" y="3917950"/>
          <a:ext cx="6120130" cy="3191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31"/>
  <sheetViews>
    <sheetView tabSelected="1" zoomScale="70" zoomScaleNormal="70" workbookViewId="0">
      <selection activeCell="H24" sqref="H24"/>
    </sheetView>
  </sheetViews>
  <sheetFormatPr defaultColWidth="8.7265625" defaultRowHeight="14.5" x14ac:dyDescent="0.35"/>
  <cols>
    <col min="1" max="1" width="2.26953125" style="6" customWidth="1"/>
    <col min="2" max="2" width="1.7265625" style="6" customWidth="1"/>
    <col min="3" max="3" width="18" style="6" customWidth="1"/>
    <col min="4" max="4" width="41.7265625" style="6" customWidth="1"/>
    <col min="5" max="5" width="53" style="28" customWidth="1"/>
    <col min="6" max="7" width="23.453125" style="6" customWidth="1"/>
    <col min="8" max="8" width="24.7265625" style="6" customWidth="1"/>
    <col min="9" max="16384" width="8.7265625" style="6"/>
  </cols>
  <sheetData>
    <row r="2" spans="3:9" x14ac:dyDescent="0.35">
      <c r="C2" s="5" t="s">
        <v>44</v>
      </c>
      <c r="D2" s="5"/>
      <c r="I2" s="1"/>
    </row>
    <row r="3" spans="3:9" ht="18" customHeight="1" thickBot="1" x14ac:dyDescent="0.4">
      <c r="I3" s="4"/>
    </row>
    <row r="4" spans="3:9" ht="15" thickBot="1" x14ac:dyDescent="0.4">
      <c r="F4" s="3" t="s">
        <v>0</v>
      </c>
      <c r="G4" s="26"/>
      <c r="I4" s="4"/>
    </row>
    <row r="5" spans="3:9" ht="96" customHeight="1" thickBot="1" x14ac:dyDescent="0.4">
      <c r="C5" s="7" t="s">
        <v>6</v>
      </c>
      <c r="D5" s="8" t="s">
        <v>1</v>
      </c>
      <c r="E5" s="9" t="s">
        <v>37</v>
      </c>
      <c r="F5" s="32" t="s">
        <v>38</v>
      </c>
      <c r="G5" s="10" t="s">
        <v>35</v>
      </c>
    </row>
    <row r="6" spans="3:9" ht="61.5" customHeight="1" thickBot="1" x14ac:dyDescent="0.4">
      <c r="C6" s="11" t="s">
        <v>8</v>
      </c>
      <c r="D6" s="12" t="s">
        <v>7</v>
      </c>
      <c r="E6" s="13">
        <v>36000</v>
      </c>
      <c r="F6" s="14"/>
      <c r="G6" s="27">
        <f>E6*F6</f>
        <v>0</v>
      </c>
    </row>
    <row r="7" spans="3:9" ht="61.5" customHeight="1" thickBot="1" x14ac:dyDescent="0.4">
      <c r="C7" s="11" t="s">
        <v>40</v>
      </c>
      <c r="D7" s="12" t="s">
        <v>41</v>
      </c>
      <c r="E7" s="13">
        <v>300</v>
      </c>
      <c r="F7" s="14"/>
      <c r="G7" s="27">
        <f>E7*F7</f>
        <v>0</v>
      </c>
    </row>
    <row r="8" spans="3:9" ht="61.5" customHeight="1" thickBot="1" x14ac:dyDescent="0.4">
      <c r="C8" s="11" t="s">
        <v>10</v>
      </c>
      <c r="D8" s="12" t="s">
        <v>9</v>
      </c>
      <c r="E8" s="13">
        <v>6000</v>
      </c>
      <c r="F8" s="14"/>
      <c r="G8" s="27">
        <f t="shared" ref="G8:G21" si="0">E8*F8</f>
        <v>0</v>
      </c>
    </row>
    <row r="9" spans="3:9" ht="61.5" customHeight="1" thickBot="1" x14ac:dyDescent="0.4">
      <c r="C9" s="11" t="s">
        <v>12</v>
      </c>
      <c r="D9" s="12" t="s">
        <v>11</v>
      </c>
      <c r="E9" s="13">
        <v>37500</v>
      </c>
      <c r="F9" s="14"/>
      <c r="G9" s="27">
        <f t="shared" si="0"/>
        <v>0</v>
      </c>
    </row>
    <row r="10" spans="3:9" ht="61.5" customHeight="1" thickBot="1" x14ac:dyDescent="0.4">
      <c r="C10" s="11" t="s">
        <v>16</v>
      </c>
      <c r="D10" s="12" t="s">
        <v>13</v>
      </c>
      <c r="E10" s="13">
        <v>7500</v>
      </c>
      <c r="F10" s="14"/>
      <c r="G10" s="27">
        <f t="shared" si="0"/>
        <v>0</v>
      </c>
    </row>
    <row r="11" spans="3:9" ht="61.5" customHeight="1" thickBot="1" x14ac:dyDescent="0.4">
      <c r="C11" s="11" t="s">
        <v>15</v>
      </c>
      <c r="D11" s="12" t="s">
        <v>14</v>
      </c>
      <c r="E11" s="13">
        <v>52500</v>
      </c>
      <c r="F11" s="14"/>
      <c r="G11" s="27">
        <f>E11*F11</f>
        <v>0</v>
      </c>
    </row>
    <row r="12" spans="3:9" ht="61.5" customHeight="1" thickBot="1" x14ac:dyDescent="0.4">
      <c r="C12" s="11" t="s">
        <v>31</v>
      </c>
      <c r="D12" s="30" t="s">
        <v>32</v>
      </c>
      <c r="E12" s="13">
        <v>15000</v>
      </c>
      <c r="F12" s="14"/>
      <c r="G12" s="27">
        <f>E12*F12</f>
        <v>0</v>
      </c>
    </row>
    <row r="13" spans="3:9" ht="61.5" customHeight="1" thickBot="1" x14ac:dyDescent="0.4">
      <c r="C13" s="11" t="s">
        <v>42</v>
      </c>
      <c r="D13" s="30" t="s">
        <v>43</v>
      </c>
      <c r="E13" s="13">
        <v>750</v>
      </c>
      <c r="F13" s="14"/>
      <c r="G13" s="27">
        <f>E13*F13</f>
        <v>0</v>
      </c>
    </row>
    <row r="14" spans="3:9" ht="61.5" customHeight="1" thickBot="1" x14ac:dyDescent="0.4">
      <c r="C14" s="11" t="s">
        <v>18</v>
      </c>
      <c r="D14" s="12" t="s">
        <v>17</v>
      </c>
      <c r="E14" s="13">
        <v>15000</v>
      </c>
      <c r="F14" s="14"/>
      <c r="G14" s="27">
        <f t="shared" si="0"/>
        <v>0</v>
      </c>
    </row>
    <row r="15" spans="3:9" ht="61.5" customHeight="1" thickBot="1" x14ac:dyDescent="0.4">
      <c r="C15" s="11" t="s">
        <v>33</v>
      </c>
      <c r="D15" s="30" t="s">
        <v>34</v>
      </c>
      <c r="E15" s="13">
        <v>45000</v>
      </c>
      <c r="F15" s="14"/>
      <c r="G15" s="27">
        <f t="shared" ref="G15" si="1">E15*F15</f>
        <v>0</v>
      </c>
    </row>
    <row r="16" spans="3:9" ht="61.5" customHeight="1" thickBot="1" x14ac:dyDescent="0.4">
      <c r="C16" s="11" t="s">
        <v>20</v>
      </c>
      <c r="D16" s="12" t="s">
        <v>19</v>
      </c>
      <c r="E16" s="13">
        <v>750</v>
      </c>
      <c r="F16" s="14"/>
      <c r="G16" s="27">
        <f t="shared" si="0"/>
        <v>0</v>
      </c>
    </row>
    <row r="17" spans="3:11" ht="61.5" customHeight="1" thickBot="1" x14ac:dyDescent="0.4">
      <c r="C17" s="11" t="s">
        <v>22</v>
      </c>
      <c r="D17" s="12" t="s">
        <v>21</v>
      </c>
      <c r="E17" s="13">
        <v>2700</v>
      </c>
      <c r="F17" s="14"/>
      <c r="G17" s="27">
        <f t="shared" si="0"/>
        <v>0</v>
      </c>
    </row>
    <row r="18" spans="3:11" ht="61.5" customHeight="1" thickBot="1" x14ac:dyDescent="0.4">
      <c r="C18" s="15" t="s">
        <v>24</v>
      </c>
      <c r="D18" s="16" t="s">
        <v>23</v>
      </c>
      <c r="E18" s="13">
        <v>75000</v>
      </c>
      <c r="F18" s="14"/>
      <c r="G18" s="27">
        <f t="shared" si="0"/>
        <v>0</v>
      </c>
    </row>
    <row r="19" spans="3:11" ht="61.5" customHeight="1" thickBot="1" x14ac:dyDescent="0.4">
      <c r="C19" s="15" t="s">
        <v>26</v>
      </c>
      <c r="D19" s="16" t="s">
        <v>25</v>
      </c>
      <c r="E19" s="13">
        <v>45000</v>
      </c>
      <c r="F19" s="14"/>
      <c r="G19" s="27">
        <f t="shared" si="0"/>
        <v>0</v>
      </c>
    </row>
    <row r="20" spans="3:11" ht="61.5" customHeight="1" thickBot="1" x14ac:dyDescent="0.4">
      <c r="C20" s="24" t="s">
        <v>28</v>
      </c>
      <c r="D20" s="25" t="s">
        <v>27</v>
      </c>
      <c r="E20" s="13">
        <v>6000</v>
      </c>
      <c r="F20" s="14"/>
      <c r="G20" s="27">
        <f t="shared" si="0"/>
        <v>0</v>
      </c>
    </row>
    <row r="21" spans="3:11" ht="61.5" customHeight="1" thickBot="1" x14ac:dyDescent="0.4">
      <c r="C21" s="45" t="s">
        <v>29</v>
      </c>
      <c r="D21" s="46"/>
      <c r="E21" s="13">
        <v>90</v>
      </c>
      <c r="F21" s="14"/>
      <c r="G21" s="27">
        <f t="shared" si="0"/>
        <v>0</v>
      </c>
    </row>
    <row r="22" spans="3:11" ht="61.5" customHeight="1" thickBot="1" x14ac:dyDescent="0.4">
      <c r="C22" s="49" t="s">
        <v>30</v>
      </c>
      <c r="D22" s="50"/>
      <c r="E22" s="13">
        <v>15</v>
      </c>
      <c r="F22" s="14"/>
      <c r="G22" s="27">
        <f t="shared" ref="G22:G23" si="2">E22*F22</f>
        <v>0</v>
      </c>
    </row>
    <row r="23" spans="3:11" ht="61.5" customHeight="1" thickBot="1" x14ac:dyDescent="0.4">
      <c r="C23" s="47" t="s">
        <v>36</v>
      </c>
      <c r="D23" s="48"/>
      <c r="E23" s="34">
        <v>90</v>
      </c>
      <c r="F23" s="35"/>
      <c r="G23" s="27">
        <f t="shared" si="2"/>
        <v>0</v>
      </c>
    </row>
    <row r="24" spans="3:11" ht="36.65" customHeight="1" thickBot="1" x14ac:dyDescent="0.4">
      <c r="C24" s="51" t="s">
        <v>39</v>
      </c>
      <c r="D24" s="52"/>
      <c r="E24" s="52"/>
      <c r="F24" s="53"/>
      <c r="G24" s="33">
        <v>13800</v>
      </c>
    </row>
    <row r="25" spans="3:11" ht="74.25" customHeight="1" thickBot="1" x14ac:dyDescent="0.4">
      <c r="C25" s="36"/>
      <c r="D25" s="37" t="s">
        <v>2</v>
      </c>
      <c r="E25" s="38"/>
      <c r="F25" s="37"/>
      <c r="G25" s="31">
        <f>IF((SUM(G6:G24))&lt;=F27,(SUM(G6:G24)),"ERRORE l'importo offerto supera la base d'asta")</f>
        <v>13800</v>
      </c>
    </row>
    <row r="26" spans="3:11" ht="12.75" customHeight="1" thickBot="1" x14ac:dyDescent="0.4">
      <c r="F26" s="1"/>
      <c r="G26" s="1"/>
      <c r="I26" s="2"/>
      <c r="J26" s="2"/>
      <c r="K26" s="2"/>
    </row>
    <row r="27" spans="3:11" s="2" customFormat="1" ht="41.25" customHeight="1" thickBot="1" x14ac:dyDescent="0.4">
      <c r="D27" s="17" t="s">
        <v>4</v>
      </c>
      <c r="E27" s="29"/>
      <c r="F27" s="39">
        <v>138000</v>
      </c>
      <c r="G27" s="40"/>
      <c r="H27" s="6"/>
    </row>
    <row r="28" spans="3:11" s="2" customFormat="1" ht="15" customHeight="1" thickBot="1" x14ac:dyDescent="0.4">
      <c r="D28" s="18"/>
      <c r="E28" s="29"/>
      <c r="F28" s="19"/>
      <c r="G28" s="19"/>
      <c r="H28" s="6"/>
    </row>
    <row r="29" spans="3:11" s="2" customFormat="1" ht="66" customHeight="1" thickBot="1" x14ac:dyDescent="0.4">
      <c r="D29" s="17" t="s">
        <v>5</v>
      </c>
      <c r="E29" s="29"/>
      <c r="F29" s="41" t="str">
        <f>IF(H25&gt;F27,"ATTENZIONE: L'offerta complessiva è superiore alla Base d'asta","OK")</f>
        <v>OK</v>
      </c>
      <c r="G29" s="42"/>
      <c r="H29" s="6"/>
      <c r="I29" s="6"/>
      <c r="J29" s="6"/>
      <c r="K29" s="6"/>
    </row>
    <row r="30" spans="3:11" s="2" customFormat="1" ht="15" customHeight="1" thickBot="1" x14ac:dyDescent="0.4">
      <c r="D30" s="20"/>
      <c r="E30" s="29"/>
      <c r="F30" s="21"/>
      <c r="G30" s="21"/>
      <c r="H30" s="6"/>
      <c r="I30" s="22"/>
      <c r="J30" s="22"/>
      <c r="K30" s="22"/>
    </row>
    <row r="31" spans="3:11" ht="31.5" customHeight="1" thickBot="1" x14ac:dyDescent="0.4">
      <c r="D31" s="23" t="s">
        <v>3</v>
      </c>
      <c r="F31" s="43">
        <f>IF((G25&lt;=F27),G25,"ERRORE")</f>
        <v>13800</v>
      </c>
      <c r="G31" s="44"/>
    </row>
  </sheetData>
  <sheetProtection algorithmName="SHA-512" hashValue="4WQKWWdvxf55Tdp5851Q/WcYDUPC/9gLWDPUXiv5DViT888uDibC3WGGOCc96zPeSjEqPcZxBVb01U3BkeSx4Q==" saltValue="WlBfm5hDcH9Yo7GjDQKIAw==" spinCount="100000" sheet="1" objects="1" scenarios="1"/>
  <mergeCells count="7">
    <mergeCell ref="F27:G27"/>
    <mergeCell ref="F29:G29"/>
    <mergeCell ref="F31:G31"/>
    <mergeCell ref="C21:D21"/>
    <mergeCell ref="C23:D23"/>
    <mergeCell ref="C22:D22"/>
    <mergeCell ref="C24:F24"/>
  </mergeCells>
  <conditionalFormatting sqref="F31">
    <cfRule type="cellIs" dxfId="4" priority="6" operator="equal">
      <formula>$F$27</formula>
    </cfRule>
    <cfRule type="cellIs" dxfId="3" priority="7" operator="lessThan">
      <formula>$F$27</formula>
    </cfRule>
    <cfRule type="cellIs" dxfId="2" priority="9" operator="greaterThan">
      <formula>$F$27</formula>
    </cfRule>
  </conditionalFormatting>
  <conditionalFormatting sqref="F31">
    <cfRule type="cellIs" dxfId="1" priority="1" operator="greaterThan">
      <formula>$F$27</formula>
    </cfRule>
    <cfRule type="cellIs" dxfId="0" priority="2" operator="lessThanOrEqual">
      <formula>$F$27</formula>
    </cfRule>
  </conditionalFormatting>
  <dataValidations count="1">
    <dataValidation type="custom" operator="equal" allowBlank="1" showInputMessage="1" showErrorMessage="1" error="Non è possibile inserire più di due cifre decimali" sqref="F6:G22">
      <formula1>(LEN(F6)-LEN(INT(F6)))&lt;=3</formula1>
    </dataValidation>
  </dataValidations>
  <pageMargins left="0.7" right="0.7" top="0.75" bottom="0.75" header="0.3" footer="0.3"/>
  <pageSetup paperSize="9" orientation="portrait" r:id="rId1"/>
  <ignoredErrors>
    <ignoredError sqref="G25 G13:G23 G8:G12 G6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5" sqref="G15"/>
    </sheetView>
  </sheetViews>
  <sheetFormatPr defaultColWidth="8.7265625" defaultRowHeight="14.5" x14ac:dyDescent="0.35"/>
  <sheetData/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265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2021-11-26T07:27:19Z</dcterms:modified>
</cp:coreProperties>
</file>